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4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1" l="1"/>
  <c r="B41" i="1"/>
  <c r="B42" i="1"/>
  <c r="C42" i="1"/>
  <c r="C34" i="1"/>
  <c r="B34" i="1"/>
  <c r="C17" i="1"/>
  <c r="C19" i="1" s="1"/>
  <c r="B17" i="1"/>
  <c r="B19" i="1"/>
  <c r="C7" i="1"/>
  <c r="B7" i="1"/>
  <c r="C11" i="1"/>
  <c r="C13" i="1" s="1"/>
  <c r="B11" i="1"/>
  <c r="B13" i="1" l="1"/>
</calcChain>
</file>

<file path=xl/sharedStrings.xml><?xml version="1.0" encoding="utf-8"?>
<sst xmlns="http://schemas.openxmlformats.org/spreadsheetml/2006/main" count="41" uniqueCount="40">
  <si>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</si>
  <si>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</si>
  <si>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</si>
  <si>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</si>
  <si>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</si>
  <si>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</si>
  <si>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</si>
  <si>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>Sales</t>
  </si>
  <si>
    <t>Cost of goods sold</t>
  </si>
  <si>
    <t>Gross profit</t>
  </si>
  <si>
    <t>Deprec. &amp; amort. expense</t>
  </si>
  <si>
    <t>Operating expenses</t>
  </si>
  <si>
    <t>Interest expense</t>
  </si>
  <si>
    <t>Total Expenses</t>
  </si>
  <si>
    <t>Income (loss) from subsidiary</t>
  </si>
  <si>
    <t>Net income</t>
  </si>
  <si>
    <t>Retained earnings statement:</t>
  </si>
  <si>
    <t>BOY retained earnings</t>
  </si>
  <si>
    <t>Dividends</t>
  </si>
  <si>
    <t>Ending retained earnings</t>
  </si>
  <si>
    <t>Balance sheet:</t>
  </si>
  <si>
    <t>Assets</t>
  </si>
  <si>
    <t>Cash</t>
  </si>
  <si>
    <t>Accounts receivable</t>
  </si>
  <si>
    <t>Inventory</t>
  </si>
  <si>
    <t>Equity investment</t>
  </si>
  <si>
    <t>PPE, net</t>
  </si>
  <si>
    <t>Other assets</t>
  </si>
  <si>
    <t>Licenses</t>
  </si>
  <si>
    <t>Goodwill</t>
  </si>
  <si>
    <t>Total assets</t>
  </si>
  <si>
    <t>Liabilities and stockholders' equity</t>
  </si>
  <si>
    <t>Accounts payable</t>
  </si>
  <si>
    <t>Accrued liabilities</t>
  </si>
  <si>
    <t>Notes payable</t>
  </si>
  <si>
    <t>Common stock</t>
  </si>
  <si>
    <t>APIC</t>
  </si>
  <si>
    <t>EOY Retained earnings</t>
  </si>
  <si>
    <t>Total liabilities and equity</t>
  </si>
  <si>
    <t>HH3E - CH4 - P55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</si>
</sst>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164" fontId="0" fillId="0" borderId="0" xfId="0" applyNumberFormat="1" applyFill="1" applyBorder="1"/>
    <xf numFmtId="37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37" fontId="0" fillId="0" borderId="2" xfId="0" applyNumberFormat="1" applyFill="1" applyBorder="1"/>
    <xf numFmtId="164" fontId="0" fillId="0" borderId="2" xfId="0" applyNumberFormat="1" applyFill="1" applyBorder="1"/>
    <xf numFmtId="37" fontId="0" fillId="0" borderId="3" xfId="0" applyNumberForma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37" fontId="0" fillId="0" borderId="3" xfId="0" applyNumberFormat="1" applyBorder="1"/>
    <xf numFmtId="0" fontId="0" fillId="0" borderId="1" xfId="0" applyBorder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37" fontId="0" fillId="0" borderId="0" xfId="0" applyNumberFormat="1" applyFill="1"/>
    <xf numFmtId="0" fontId="0" fillId="0" borderId="0" xfId="0" applyFont="1" applyFill="1"/>
    <xf numFmtId="0" fontId="0" fillId="0" borderId="0" xfId="0" applyFill="1"/>
    <xf numFmtId="164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8.5703125" style="15" bestFit="1" customWidth="1"/>
    <col min="5" max="5" width="12.140625" customWidth="1"/>
    <col min="6" max="6" width="8.5703125" style="15" bestFit="1" customWidth="1"/>
    <col min="7" max="7" width="11.5703125" customWidth="1"/>
    <col min="8" max="8" width="13.7109375" customWidth="1"/>
  </cols>
  <sheetData>
    <row r="1" spans="1:8" x14ac:dyDescent="0.25">
      <c r="A1" s="1" t="s">
        <v>39</v>
      </c>
    </row>
    <row r="2" spans="1:8" x14ac:dyDescent="0.25">
      <c r="A2" s="1"/>
      <c r="B2" s="2"/>
      <c r="D2" s="23" t="s">
        <v>5</v>
      </c>
      <c r="E2" s="23"/>
      <c r="F2" s="23"/>
      <c r="G2" s="23"/>
    </row>
    <row r="3" spans="1:8" x14ac:dyDescent="0.25">
      <c r="B3" s="5" t="s">
        <v>0</v>
      </c>
      <c r="C3" s="5" t="s">
        <v>1</v>
      </c>
      <c r="D3" s="4"/>
      <c r="E3" s="6" t="s">
        <v>2</v>
      </c>
      <c r="F3" s="4"/>
      <c r="G3" s="6" t="s">
        <v>3</v>
      </c>
      <c r="H3" s="3" t="s">
        <v>4</v>
      </c>
    </row>
    <row r="4" spans="1:8" x14ac:dyDescent="0.25">
      <c r="A4" s="7" t="s">
        <v>6</v>
      </c>
      <c r="B4" s="10"/>
      <c r="C4" s="8"/>
      <c r="D4" s="11"/>
      <c r="E4" s="8"/>
      <c r="F4" s="11"/>
      <c r="G4" s="8"/>
      <c r="H4" s="8"/>
    </row>
    <row r="5" spans="1:8" x14ac:dyDescent="0.25">
      <c r="A5" s="8" t="s">
        <v>7</v>
      </c>
      <c r="B5" s="9">
        <v>2400000</v>
      </c>
      <c r="C5" s="9">
        <v>1000000</v>
      </c>
      <c r="D5" s="11"/>
      <c r="E5" s="9"/>
      <c r="F5" s="11"/>
      <c r="G5" s="8"/>
      <c r="H5" s="10"/>
    </row>
    <row r="6" spans="1:8" x14ac:dyDescent="0.25">
      <c r="A6" s="8" t="s">
        <v>8</v>
      </c>
      <c r="B6" s="9">
        <v>-1400000</v>
      </c>
      <c r="C6" s="9">
        <v>-600000</v>
      </c>
      <c r="D6" s="11"/>
      <c r="E6" s="9"/>
      <c r="F6" s="11"/>
      <c r="G6" s="9"/>
      <c r="H6" s="10"/>
    </row>
    <row r="7" spans="1:8" x14ac:dyDescent="0.25">
      <c r="A7" s="8" t="s">
        <v>9</v>
      </c>
      <c r="B7" s="16">
        <f t="shared" ref="B7:C7" si="0">SUM(B5:B6)</f>
        <v>1000000</v>
      </c>
      <c r="C7" s="16">
        <f t="shared" si="0"/>
        <v>400000</v>
      </c>
      <c r="D7" s="11"/>
      <c r="E7" s="8"/>
      <c r="F7" s="11"/>
      <c r="G7" s="8"/>
      <c r="H7" s="16"/>
    </row>
    <row r="8" spans="1:8" x14ac:dyDescent="0.25">
      <c r="A8" s="8" t="s">
        <v>10</v>
      </c>
      <c r="B8" s="10">
        <v>-60000</v>
      </c>
      <c r="C8" s="10">
        <v>-40000</v>
      </c>
      <c r="D8" s="24"/>
      <c r="E8" s="25"/>
      <c r="F8" s="26"/>
      <c r="G8" s="27"/>
      <c r="H8" s="10"/>
    </row>
    <row r="9" spans="1:8" x14ac:dyDescent="0.25">
      <c r="A9" s="8" t="s">
        <v>11</v>
      </c>
      <c r="B9" s="9">
        <v>-600000</v>
      </c>
      <c r="C9" s="9">
        <v>-160000</v>
      </c>
      <c r="D9" s="11"/>
      <c r="E9" s="8"/>
      <c r="F9" s="11"/>
      <c r="G9" s="8"/>
      <c r="H9" s="10"/>
    </row>
    <row r="10" spans="1:8" x14ac:dyDescent="0.25">
      <c r="A10" s="8" t="s">
        <v>12</v>
      </c>
      <c r="B10" s="9">
        <v>-30000</v>
      </c>
      <c r="C10" s="9">
        <v>-10000</v>
      </c>
      <c r="D10" s="11"/>
      <c r="E10" s="10"/>
      <c r="F10" s="11"/>
      <c r="G10" s="8"/>
      <c r="H10" s="10"/>
    </row>
    <row r="11" spans="1:8" x14ac:dyDescent="0.25">
      <c r="A11" s="7" t="s">
        <v>13</v>
      </c>
      <c r="B11" s="17">
        <f t="shared" ref="B11:C11" si="1">SUM(B8:B10)</f>
        <v>-690000</v>
      </c>
      <c r="C11" s="17">
        <f t="shared" si="1"/>
        <v>-210000</v>
      </c>
      <c r="D11" s="11"/>
      <c r="E11" s="10"/>
      <c r="F11" s="11"/>
      <c r="G11" s="8"/>
      <c r="H11" s="17"/>
    </row>
    <row r="12" spans="1:8" x14ac:dyDescent="0.25">
      <c r="A12" s="8" t="s">
        <v>14</v>
      </c>
      <c r="B12" s="9">
        <v>70000</v>
      </c>
      <c r="C12" s="9"/>
      <c r="D12" s="24"/>
      <c r="E12" s="25"/>
      <c r="F12" s="11"/>
      <c r="G12" s="8"/>
      <c r="H12" s="10"/>
    </row>
    <row r="13" spans="1:8" ht="15.75" thickBot="1" x14ac:dyDescent="0.3">
      <c r="A13" s="8" t="s">
        <v>15</v>
      </c>
      <c r="B13" s="18">
        <f t="shared" ref="B13:C13" si="2">B7+B11+B12</f>
        <v>380000</v>
      </c>
      <c r="C13" s="18">
        <f t="shared" si="2"/>
        <v>190000</v>
      </c>
      <c r="D13" s="11"/>
      <c r="E13" s="8"/>
      <c r="F13" s="11"/>
      <c r="G13" s="8"/>
      <c r="H13" s="18"/>
    </row>
    <row r="14" spans="1:8" ht="15.75" thickTop="1" x14ac:dyDescent="0.25">
      <c r="A14" s="8"/>
      <c r="B14" s="10"/>
      <c r="C14" s="10"/>
      <c r="D14" s="11"/>
      <c r="E14" s="8"/>
      <c r="F14" s="11"/>
      <c r="G14" s="11"/>
      <c r="H14" s="8"/>
    </row>
    <row r="15" spans="1:8" x14ac:dyDescent="0.25">
      <c r="A15" s="8" t="s">
        <v>16</v>
      </c>
      <c r="B15" s="10"/>
      <c r="C15" s="10"/>
      <c r="D15" s="11"/>
      <c r="E15" s="8"/>
      <c r="F15" s="11"/>
      <c r="G15" s="11"/>
      <c r="H15" s="8"/>
    </row>
    <row r="16" spans="1:8" x14ac:dyDescent="0.25">
      <c r="A16" s="8" t="s">
        <v>17</v>
      </c>
      <c r="B16" s="10">
        <v>1100000</v>
      </c>
      <c r="C16" s="10">
        <v>500000</v>
      </c>
      <c r="D16" s="28"/>
      <c r="E16" s="25"/>
      <c r="F16" s="29"/>
      <c r="G16" s="30"/>
      <c r="H16" s="10"/>
    </row>
    <row r="17" spans="1:8" x14ac:dyDescent="0.25">
      <c r="A17" s="7" t="s">
        <v>15</v>
      </c>
      <c r="B17" s="10">
        <f>B13</f>
        <v>380000</v>
      </c>
      <c r="C17" s="10">
        <f>C13</f>
        <v>190000</v>
      </c>
      <c r="D17" s="19"/>
      <c r="E17" s="20"/>
      <c r="F17" s="24"/>
      <c r="G17" s="31"/>
      <c r="H17" s="10"/>
    </row>
    <row r="18" spans="1:8" x14ac:dyDescent="0.25">
      <c r="A18" s="8" t="s">
        <v>18</v>
      </c>
      <c r="B18" s="10">
        <v>-230000</v>
      </c>
      <c r="C18" s="10">
        <v>-70000</v>
      </c>
      <c r="D18" s="19"/>
      <c r="E18" s="20"/>
      <c r="F18" s="24"/>
      <c r="G18" s="25"/>
      <c r="H18" s="10"/>
    </row>
    <row r="19" spans="1:8" ht="15.75" thickBot="1" x14ac:dyDescent="0.3">
      <c r="A19" s="8" t="s">
        <v>19</v>
      </c>
      <c r="B19" s="18">
        <f t="shared" ref="B19" si="3">SUM(B16:B18)</f>
        <v>1250000</v>
      </c>
      <c r="C19" s="18">
        <f t="shared" ref="C19" si="4">SUM(C16:C18)</f>
        <v>620000</v>
      </c>
      <c r="D19" s="19"/>
      <c r="E19" s="20"/>
      <c r="F19" s="21"/>
      <c r="G19" s="20"/>
      <c r="H19" s="18"/>
    </row>
    <row r="20" spans="1:8" ht="15.75" thickTop="1" x14ac:dyDescent="0.25">
      <c r="A20" s="8"/>
      <c r="B20" s="8"/>
      <c r="C20" s="8"/>
      <c r="D20" s="11"/>
      <c r="E20" s="8"/>
      <c r="F20" s="11"/>
      <c r="G20" s="11"/>
      <c r="H20" s="8"/>
    </row>
    <row r="21" spans="1:8" x14ac:dyDescent="0.25">
      <c r="A21" s="8" t="s">
        <v>20</v>
      </c>
      <c r="B21" s="8"/>
      <c r="C21" s="8"/>
      <c r="D21" s="11"/>
      <c r="E21" s="8"/>
      <c r="F21" s="11"/>
      <c r="G21" s="11"/>
      <c r="H21" s="8"/>
    </row>
    <row r="22" spans="1:8" x14ac:dyDescent="0.25">
      <c r="A22" s="8" t="s">
        <v>21</v>
      </c>
      <c r="B22" s="8"/>
      <c r="C22" s="8"/>
      <c r="D22" s="11"/>
      <c r="E22" s="8"/>
      <c r="F22" s="11"/>
      <c r="G22" s="11"/>
      <c r="H22" s="8"/>
    </row>
    <row r="23" spans="1:8" x14ac:dyDescent="0.25">
      <c r="A23" s="8" t="s">
        <v>22</v>
      </c>
      <c r="B23" s="9">
        <v>200000</v>
      </c>
      <c r="C23" s="9">
        <v>100000</v>
      </c>
      <c r="D23" s="11"/>
      <c r="E23" s="8"/>
      <c r="F23" s="11"/>
      <c r="G23" s="11"/>
      <c r="H23" s="10"/>
    </row>
    <row r="24" spans="1:8" x14ac:dyDescent="0.25">
      <c r="A24" s="8" t="s">
        <v>23</v>
      </c>
      <c r="B24" s="9">
        <v>220000</v>
      </c>
      <c r="C24" s="9">
        <v>200000</v>
      </c>
      <c r="D24" s="11"/>
      <c r="E24" s="8"/>
      <c r="F24" s="11"/>
      <c r="G24" s="12"/>
      <c r="H24" s="10"/>
    </row>
    <row r="25" spans="1:8" x14ac:dyDescent="0.25">
      <c r="A25" s="8" t="s">
        <v>24</v>
      </c>
      <c r="B25" s="9">
        <v>600000</v>
      </c>
      <c r="C25" s="9">
        <v>300000</v>
      </c>
      <c r="D25" s="11"/>
      <c r="E25" s="8"/>
      <c r="F25" s="11"/>
      <c r="G25" s="12"/>
      <c r="H25" s="10"/>
    </row>
    <row r="26" spans="1:8" x14ac:dyDescent="0.25">
      <c r="A26" s="8" t="s">
        <v>25</v>
      </c>
      <c r="B26" s="10">
        <v>1280000</v>
      </c>
      <c r="C26" s="10"/>
      <c r="D26" s="29"/>
      <c r="E26" s="30"/>
      <c r="F26" s="28"/>
      <c r="G26" s="25"/>
      <c r="H26" s="10"/>
    </row>
    <row r="27" spans="1:8" x14ac:dyDescent="0.25">
      <c r="A27" s="8"/>
      <c r="B27" s="10"/>
      <c r="C27" s="10"/>
      <c r="D27" s="11"/>
      <c r="E27" s="9"/>
      <c r="F27" s="24"/>
      <c r="G27" s="25"/>
      <c r="H27" s="8"/>
    </row>
    <row r="28" spans="1:8" x14ac:dyDescent="0.25">
      <c r="A28" s="8"/>
      <c r="B28" s="10"/>
      <c r="C28" s="10"/>
      <c r="D28" s="26"/>
      <c r="E28" s="27"/>
      <c r="F28" s="11"/>
      <c r="G28" s="10"/>
      <c r="H28" s="8"/>
    </row>
    <row r="29" spans="1:8" x14ac:dyDescent="0.25">
      <c r="A29" s="8" t="s">
        <v>26</v>
      </c>
      <c r="B29" s="9">
        <v>1000000</v>
      </c>
      <c r="C29" s="9">
        <v>480000</v>
      </c>
      <c r="D29" s="24"/>
      <c r="E29" s="25"/>
      <c r="F29" s="24"/>
      <c r="G29" s="25"/>
      <c r="H29" s="10"/>
    </row>
    <row r="30" spans="1:8" x14ac:dyDescent="0.25">
      <c r="A30" s="8"/>
      <c r="B30" s="9"/>
      <c r="C30" s="9"/>
      <c r="D30" s="26"/>
      <c r="E30" s="27"/>
      <c r="F30" s="26"/>
      <c r="G30" s="27"/>
      <c r="H30" s="10"/>
    </row>
    <row r="31" spans="1:8" x14ac:dyDescent="0.25">
      <c r="A31" s="8" t="s">
        <v>27</v>
      </c>
      <c r="B31" s="9">
        <v>200000</v>
      </c>
      <c r="C31" s="9">
        <v>370000</v>
      </c>
      <c r="D31" s="12"/>
      <c r="E31" s="10"/>
      <c r="F31" s="11"/>
      <c r="G31" s="9"/>
      <c r="H31" s="10"/>
    </row>
    <row r="32" spans="1:8" x14ac:dyDescent="0.25">
      <c r="A32" s="8" t="s">
        <v>28</v>
      </c>
      <c r="B32" s="10"/>
      <c r="C32" s="10">
        <v>50000</v>
      </c>
      <c r="D32" s="24"/>
      <c r="E32" s="25"/>
      <c r="F32" s="24"/>
      <c r="G32" s="25"/>
      <c r="H32" s="10"/>
    </row>
    <row r="33" spans="1:8" x14ac:dyDescent="0.25">
      <c r="A33" s="8" t="s">
        <v>29</v>
      </c>
      <c r="B33" s="10"/>
      <c r="C33" s="10"/>
      <c r="D33" s="24"/>
      <c r="E33" s="25"/>
      <c r="F33" s="11"/>
      <c r="G33" s="10"/>
      <c r="H33" s="10"/>
    </row>
    <row r="34" spans="1:8" ht="15.75" thickBot="1" x14ac:dyDescent="0.3">
      <c r="A34" s="8" t="s">
        <v>30</v>
      </c>
      <c r="B34" s="18">
        <f t="shared" ref="B34:C34" si="5">SUM(B23:B33)</f>
        <v>3500000</v>
      </c>
      <c r="C34" s="18">
        <f t="shared" si="5"/>
        <v>1500000</v>
      </c>
      <c r="D34" s="11"/>
      <c r="E34" s="8"/>
      <c r="F34" s="11"/>
      <c r="G34" s="8"/>
      <c r="H34" s="18"/>
    </row>
    <row r="35" spans="1:8" ht="15.75" thickTop="1" x14ac:dyDescent="0.25">
      <c r="A35" t="s">
        <v>31</v>
      </c>
      <c r="B35" s="13"/>
      <c r="C35" s="13"/>
      <c r="D35" s="29"/>
      <c r="E35" s="32"/>
      <c r="F35" s="29"/>
      <c r="G35" s="32"/>
      <c r="H35" s="32"/>
    </row>
    <row r="36" spans="1:8" x14ac:dyDescent="0.25">
      <c r="A36" t="s">
        <v>32</v>
      </c>
      <c r="B36" s="14">
        <v>500000</v>
      </c>
      <c r="C36" s="14">
        <v>60000</v>
      </c>
      <c r="D36" s="29"/>
      <c r="E36" s="33"/>
      <c r="F36" s="29"/>
      <c r="G36" s="32"/>
      <c r="H36" s="30"/>
    </row>
    <row r="37" spans="1:8" x14ac:dyDescent="0.25">
      <c r="A37" t="s">
        <v>33</v>
      </c>
      <c r="B37" s="14">
        <v>250000</v>
      </c>
      <c r="C37" s="14">
        <v>90000</v>
      </c>
      <c r="D37" s="34"/>
      <c r="E37" s="33"/>
      <c r="F37" s="34"/>
      <c r="G37" s="33"/>
      <c r="H37" s="30"/>
    </row>
    <row r="38" spans="1:8" x14ac:dyDescent="0.25">
      <c r="A38" t="s">
        <v>34</v>
      </c>
      <c r="B38" s="14">
        <v>300000</v>
      </c>
      <c r="C38" s="14">
        <v>130000</v>
      </c>
      <c r="D38" s="29"/>
      <c r="E38" s="32"/>
      <c r="F38" s="29"/>
      <c r="G38" s="32"/>
      <c r="H38" s="30"/>
    </row>
    <row r="39" spans="1:8" x14ac:dyDescent="0.25">
      <c r="A39" t="s">
        <v>35</v>
      </c>
      <c r="B39" s="14">
        <v>500000</v>
      </c>
      <c r="C39" s="14">
        <v>120000</v>
      </c>
      <c r="D39" s="28"/>
      <c r="E39" s="25"/>
      <c r="F39" s="29"/>
      <c r="G39" s="32"/>
      <c r="H39" s="30"/>
    </row>
    <row r="40" spans="1:8" x14ac:dyDescent="0.25">
      <c r="A40" t="s">
        <v>36</v>
      </c>
      <c r="B40" s="14">
        <v>700000</v>
      </c>
      <c r="C40" s="14">
        <v>480000</v>
      </c>
      <c r="D40" s="28"/>
      <c r="E40" s="25"/>
      <c r="F40" s="29"/>
      <c r="G40" s="32"/>
      <c r="H40" s="30"/>
    </row>
    <row r="41" spans="1:8" x14ac:dyDescent="0.25">
      <c r="A41" t="s">
        <v>37</v>
      </c>
      <c r="B41" s="13">
        <f>B19</f>
        <v>1250000</v>
      </c>
      <c r="C41" s="13">
        <f>C19</f>
        <v>620000</v>
      </c>
      <c r="D41" s="29"/>
      <c r="E41" s="32"/>
      <c r="F41" s="29"/>
      <c r="G41" s="32"/>
      <c r="H41" s="30"/>
    </row>
    <row r="42" spans="1:8" ht="15.75" thickBot="1" x14ac:dyDescent="0.3">
      <c r="A42" t="s">
        <v>38</v>
      </c>
      <c r="B42" s="22">
        <f>SUM(B36:B41)</f>
        <v>3500000</v>
      </c>
      <c r="C42" s="22">
        <f t="shared" ref="C42" si="6">SUM(C36:C41)</f>
        <v>1500000</v>
      </c>
      <c r="D42" s="35"/>
      <c r="E42" s="18"/>
      <c r="F42" s="35"/>
      <c r="G42" s="18"/>
      <c r="H42" s="18"/>
    </row>
    <row r="43" spans="1:8" ht="15.75" thickTop="1" x14ac:dyDescent="0.25">
      <c r="D43" s="29"/>
      <c r="E43" s="32"/>
      <c r="F43" s="29"/>
      <c r="G43" s="32"/>
      <c r="H43" s="32"/>
    </row>
    <row r="44" spans="1:8" x14ac:dyDescent="0.25">
      <c r="D44" s="29"/>
      <c r="E44" s="32"/>
      <c r="F44" s="29"/>
      <c r="G44" s="32"/>
      <c r="H44" s="32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2015-12-30T22:31:35Z</dcterms:modified>
</cp:coreProperties>
</file>